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12" windowWidth="30372" windowHeight="12444"/>
  </bookViews>
  <sheets>
    <sheet name="Таблица 3.8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3.8'!$A$1:$D$37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B37" i="1"/>
  <c r="L6" i="1"/>
  <c r="J6" i="1"/>
  <c r="L4" i="1"/>
  <c r="K4" i="1"/>
  <c r="K6" i="1" s="1"/>
  <c r="J4" i="1"/>
</calcChain>
</file>

<file path=xl/sharedStrings.xml><?xml version="1.0" encoding="utf-8"?>
<sst xmlns="http://schemas.openxmlformats.org/spreadsheetml/2006/main" count="52" uniqueCount="50">
  <si>
    <t/>
  </si>
  <si>
    <t>Таблица  3.8</t>
  </si>
  <si>
    <t>Заполнить для сведения</t>
  </si>
  <si>
    <t>Распределение субвенций бюджетам муниципальных районов (муниципальных округов, городских округов)  на организацию и осуществление деятельности по опеке и попечительству</t>
  </si>
  <si>
    <t>ГРБС</t>
  </si>
  <si>
    <t>Рз</t>
  </si>
  <si>
    <t>Пр</t>
  </si>
  <si>
    <t>ЦСР</t>
  </si>
  <si>
    <t>ВР</t>
  </si>
  <si>
    <t>рублей</t>
  </si>
  <si>
    <t>821</t>
  </si>
  <si>
    <t>10</t>
  </si>
  <si>
    <t>04</t>
  </si>
  <si>
    <t>21 4 03 16720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</si>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</sst>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tabColor rgb="FFFFCCCC"/>
    <pageSetUpPr fitToPage="1"/>
  </sheetPr>
  <dimension ref="A1:L37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50" style="3" customWidth="1"/>
    <col min="2" max="2" width="19.77734375" style="3" customWidth="1"/>
    <col min="3" max="3" width="19.2187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33203125" style="3" bestFit="1" customWidth="1"/>
    <col min="11" max="11" width="12.88671875" style="3" customWidth="1"/>
    <col min="12" max="12" width="14.109375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42.6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530</v>
      </c>
      <c r="J4" s="12">
        <f>B37</f>
        <v>486273400</v>
      </c>
      <c r="K4" s="12">
        <f t="shared" ref="K4:L4" si="0">C37</f>
        <v>557038300</v>
      </c>
      <c r="L4" s="12">
        <f t="shared" si="0"/>
        <v>618151500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3" t="s">
        <v>17</v>
      </c>
      <c r="J5" s="14">
        <v>486273400</v>
      </c>
      <c r="K5" s="14">
        <v>557038300</v>
      </c>
      <c r="L5" s="14">
        <v>618151500</v>
      </c>
    </row>
    <row r="6" spans="1:12" ht="15" customHeight="1" x14ac:dyDescent="0.3">
      <c r="A6" s="15" t="s">
        <v>18</v>
      </c>
      <c r="B6" s="16">
        <v>107992800</v>
      </c>
      <c r="C6" s="16">
        <v>121043500</v>
      </c>
      <c r="D6" s="16">
        <v>129554900</v>
      </c>
      <c r="J6" s="17">
        <f>J5-J4</f>
        <v>0</v>
      </c>
      <c r="K6" s="17">
        <f t="shared" ref="K6:L6" si="1">K5-K4</f>
        <v>0</v>
      </c>
      <c r="L6" s="17">
        <f t="shared" si="1"/>
        <v>0</v>
      </c>
    </row>
    <row r="7" spans="1:12" ht="15" customHeight="1" x14ac:dyDescent="0.3">
      <c r="A7" s="15" t="s">
        <v>19</v>
      </c>
      <c r="B7" s="16">
        <v>27056200</v>
      </c>
      <c r="C7" s="16">
        <v>30716200</v>
      </c>
      <c r="D7" s="16">
        <v>34750200</v>
      </c>
    </row>
    <row r="8" spans="1:12" ht="15" customHeight="1" x14ac:dyDescent="0.3">
      <c r="A8" s="15" t="s">
        <v>20</v>
      </c>
      <c r="B8" s="16">
        <v>24189000</v>
      </c>
      <c r="C8" s="16">
        <v>27230600</v>
      </c>
      <c r="D8" s="16">
        <v>29722600</v>
      </c>
    </row>
    <row r="9" spans="1:12" ht="15" customHeight="1" x14ac:dyDescent="0.3">
      <c r="A9" s="15" t="s">
        <v>21</v>
      </c>
      <c r="B9" s="16">
        <v>15612100</v>
      </c>
      <c r="C9" s="16">
        <v>17678400</v>
      </c>
      <c r="D9" s="16">
        <v>20009100</v>
      </c>
    </row>
    <row r="10" spans="1:12" ht="15" customHeight="1" x14ac:dyDescent="0.3">
      <c r="A10" s="15" t="s">
        <v>22</v>
      </c>
      <c r="B10" s="16">
        <v>4797800</v>
      </c>
      <c r="C10" s="16">
        <v>5804100</v>
      </c>
      <c r="D10" s="16">
        <v>7380000</v>
      </c>
    </row>
    <row r="11" spans="1:12" ht="15" customHeight="1" x14ac:dyDescent="0.3">
      <c r="A11" s="15" t="s">
        <v>23</v>
      </c>
      <c r="B11" s="16">
        <v>7690900</v>
      </c>
      <c r="C11" s="16">
        <v>8731600</v>
      </c>
      <c r="D11" s="16">
        <v>10445900</v>
      </c>
    </row>
    <row r="12" spans="1:12" ht="15" customHeight="1" x14ac:dyDescent="0.3">
      <c r="A12" s="15" t="s">
        <v>24</v>
      </c>
      <c r="B12" s="16">
        <v>15288600</v>
      </c>
      <c r="C12" s="16">
        <v>17591200</v>
      </c>
      <c r="D12" s="16">
        <v>20080000</v>
      </c>
    </row>
    <row r="13" spans="1:12" ht="15" customHeight="1" x14ac:dyDescent="0.3">
      <c r="A13" s="15" t="s">
        <v>25</v>
      </c>
      <c r="B13" s="16">
        <v>10693400</v>
      </c>
      <c r="C13" s="16">
        <v>12813100</v>
      </c>
      <c r="D13" s="16">
        <v>14206300</v>
      </c>
    </row>
    <row r="14" spans="1:12" ht="15" customHeight="1" x14ac:dyDescent="0.3">
      <c r="A14" s="15" t="s">
        <v>26</v>
      </c>
      <c r="B14" s="16">
        <v>5105500</v>
      </c>
      <c r="C14" s="16">
        <v>6988100</v>
      </c>
      <c r="D14" s="16">
        <v>7518000</v>
      </c>
    </row>
    <row r="15" spans="1:12" ht="15" customHeight="1" x14ac:dyDescent="0.3">
      <c r="A15" s="15" t="s">
        <v>27</v>
      </c>
      <c r="B15" s="16">
        <v>6312100</v>
      </c>
      <c r="C15" s="16">
        <v>7341300</v>
      </c>
      <c r="D15" s="16">
        <v>8791200</v>
      </c>
    </row>
    <row r="16" spans="1:12" ht="15" customHeight="1" x14ac:dyDescent="0.3">
      <c r="A16" s="15" t="s">
        <v>28</v>
      </c>
      <c r="B16" s="16">
        <v>16065200</v>
      </c>
      <c r="C16" s="16">
        <v>18517900</v>
      </c>
      <c r="D16" s="16">
        <v>19171000</v>
      </c>
    </row>
    <row r="17" spans="1:4" ht="15" customHeight="1" x14ac:dyDescent="0.3">
      <c r="A17" s="15" t="s">
        <v>29</v>
      </c>
      <c r="B17" s="16">
        <v>5987300</v>
      </c>
      <c r="C17" s="16">
        <v>8007300</v>
      </c>
      <c r="D17" s="16">
        <v>10066100</v>
      </c>
    </row>
    <row r="18" spans="1:4" ht="15" customHeight="1" x14ac:dyDescent="0.3">
      <c r="A18" s="15" t="s">
        <v>30</v>
      </c>
      <c r="B18" s="16">
        <v>11526400</v>
      </c>
      <c r="C18" s="16">
        <v>13038000</v>
      </c>
      <c r="D18" s="16">
        <v>13493100</v>
      </c>
    </row>
    <row r="19" spans="1:4" ht="15" customHeight="1" x14ac:dyDescent="0.3">
      <c r="A19" s="15" t="s">
        <v>31</v>
      </c>
      <c r="B19" s="16">
        <v>7808300</v>
      </c>
      <c r="C19" s="16">
        <v>9046200</v>
      </c>
      <c r="D19" s="16">
        <v>10518300</v>
      </c>
    </row>
    <row r="20" spans="1:4" ht="15" customHeight="1" x14ac:dyDescent="0.3">
      <c r="A20" s="15" t="s">
        <v>32</v>
      </c>
      <c r="B20" s="16">
        <v>15229800</v>
      </c>
      <c r="C20" s="16">
        <v>18447900</v>
      </c>
      <c r="D20" s="16">
        <v>20616700</v>
      </c>
    </row>
    <row r="21" spans="1:4" ht="15" customHeight="1" x14ac:dyDescent="0.3">
      <c r="A21" s="15" t="s">
        <v>33</v>
      </c>
      <c r="B21" s="16">
        <v>8637900</v>
      </c>
      <c r="C21" s="16">
        <v>10091100</v>
      </c>
      <c r="D21" s="16">
        <v>11442600</v>
      </c>
    </row>
    <row r="22" spans="1:4" ht="15" customHeight="1" x14ac:dyDescent="0.3">
      <c r="A22" s="15" t="s">
        <v>34</v>
      </c>
      <c r="B22" s="16">
        <v>11455600</v>
      </c>
      <c r="C22" s="16">
        <v>12525500</v>
      </c>
      <c r="D22" s="16">
        <v>12979900</v>
      </c>
    </row>
    <row r="23" spans="1:4" ht="15" customHeight="1" x14ac:dyDescent="0.3">
      <c r="A23" s="15" t="s">
        <v>35</v>
      </c>
      <c r="B23" s="16">
        <v>13070000</v>
      </c>
      <c r="C23" s="16">
        <v>14623900</v>
      </c>
      <c r="D23" s="16">
        <v>16728700</v>
      </c>
    </row>
    <row r="24" spans="1:4" ht="15" customHeight="1" x14ac:dyDescent="0.3">
      <c r="A24" s="15" t="s">
        <v>36</v>
      </c>
      <c r="B24" s="16">
        <v>9446000</v>
      </c>
      <c r="C24" s="16">
        <v>10301700</v>
      </c>
      <c r="D24" s="16">
        <v>11814600</v>
      </c>
    </row>
    <row r="25" spans="1:4" ht="15" customHeight="1" x14ac:dyDescent="0.3">
      <c r="A25" s="15" t="s">
        <v>37</v>
      </c>
      <c r="B25" s="16">
        <v>9848500</v>
      </c>
      <c r="C25" s="16">
        <v>11553300</v>
      </c>
      <c r="D25" s="16">
        <v>12222100</v>
      </c>
    </row>
    <row r="26" spans="1:4" ht="15" customHeight="1" x14ac:dyDescent="0.3">
      <c r="A26" s="15" t="s">
        <v>38</v>
      </c>
      <c r="B26" s="16">
        <v>7171800</v>
      </c>
      <c r="C26" s="16">
        <v>8178200</v>
      </c>
      <c r="D26" s="16">
        <v>10321600</v>
      </c>
    </row>
    <row r="27" spans="1:4" ht="15" customHeight="1" x14ac:dyDescent="0.3">
      <c r="A27" s="15" t="s">
        <v>39</v>
      </c>
      <c r="B27" s="16">
        <v>12886000</v>
      </c>
      <c r="C27" s="16">
        <v>14690300</v>
      </c>
      <c r="D27" s="16">
        <v>16174200</v>
      </c>
    </row>
    <row r="28" spans="1:4" ht="15" customHeight="1" x14ac:dyDescent="0.3">
      <c r="A28" s="15" t="s">
        <v>40</v>
      </c>
      <c r="B28" s="16">
        <v>8630500</v>
      </c>
      <c r="C28" s="16">
        <v>9739400</v>
      </c>
      <c r="D28" s="16">
        <v>11360700</v>
      </c>
    </row>
    <row r="29" spans="1:4" ht="15" customHeight="1" x14ac:dyDescent="0.3">
      <c r="A29" s="15" t="s">
        <v>41</v>
      </c>
      <c r="B29" s="16">
        <v>31680300</v>
      </c>
      <c r="C29" s="16">
        <v>35039400</v>
      </c>
      <c r="D29" s="16">
        <v>37891200</v>
      </c>
    </row>
    <row r="30" spans="1:4" ht="15" customHeight="1" x14ac:dyDescent="0.3">
      <c r="A30" s="15" t="s">
        <v>42</v>
      </c>
      <c r="B30" s="16">
        <v>11407900</v>
      </c>
      <c r="C30" s="16">
        <v>13556500</v>
      </c>
      <c r="D30" s="16">
        <v>15881900</v>
      </c>
    </row>
    <row r="31" spans="1:4" ht="15" customHeight="1" x14ac:dyDescent="0.3">
      <c r="A31" s="15" t="s">
        <v>43</v>
      </c>
      <c r="B31" s="16">
        <v>12195800</v>
      </c>
      <c r="C31" s="16">
        <v>13347600</v>
      </c>
      <c r="D31" s="16">
        <v>13835900</v>
      </c>
    </row>
    <row r="32" spans="1:4" ht="15" customHeight="1" x14ac:dyDescent="0.3">
      <c r="A32" s="15" t="s">
        <v>44</v>
      </c>
      <c r="B32" s="16">
        <v>18418000</v>
      </c>
      <c r="C32" s="16">
        <v>20712300</v>
      </c>
      <c r="D32" s="16">
        <v>22446400</v>
      </c>
    </row>
    <row r="33" spans="1:4" ht="15" customHeight="1" x14ac:dyDescent="0.3">
      <c r="A33" s="15" t="s">
        <v>45</v>
      </c>
      <c r="B33" s="16">
        <v>6273100</v>
      </c>
      <c r="C33" s="16">
        <v>8377400</v>
      </c>
      <c r="D33" s="16">
        <v>10734000</v>
      </c>
    </row>
    <row r="34" spans="1:4" ht="15" customHeight="1" x14ac:dyDescent="0.3">
      <c r="A34" s="15" t="s">
        <v>46</v>
      </c>
      <c r="B34" s="16">
        <v>17022300</v>
      </c>
      <c r="C34" s="16">
        <v>19554000</v>
      </c>
      <c r="D34" s="16">
        <v>20881700</v>
      </c>
    </row>
    <row r="35" spans="1:4" ht="15" customHeight="1" x14ac:dyDescent="0.3">
      <c r="A35" s="15" t="s">
        <v>47</v>
      </c>
      <c r="B35" s="16">
        <v>8705900</v>
      </c>
      <c r="C35" s="16">
        <v>10528400</v>
      </c>
      <c r="D35" s="16">
        <v>13588400</v>
      </c>
    </row>
    <row r="36" spans="1:4" ht="15" customHeight="1" x14ac:dyDescent="0.3">
      <c r="A36" s="15" t="s">
        <v>48</v>
      </c>
      <c r="B36" s="16">
        <v>18068400</v>
      </c>
      <c r="C36" s="16">
        <v>21223900</v>
      </c>
      <c r="D36" s="16">
        <v>23524200</v>
      </c>
    </row>
    <row r="37" spans="1:4" ht="19.5" customHeight="1" x14ac:dyDescent="0.3">
      <c r="A37" s="18" t="s">
        <v>49</v>
      </c>
      <c r="B37" s="19">
        <f>SUM(B6:B36)</f>
        <v>486273400</v>
      </c>
      <c r="C37" s="19">
        <f>SUM(C6:C36)</f>
        <v>557038300</v>
      </c>
      <c r="D37" s="19">
        <f>SUM(D6:D36)</f>
        <v>618151500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3.8</vt:lpstr>
      <vt:lpstr>'Таблица 3.8'!Область_печати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2021-10-27T08:14:43Z</dcterms:created>
  <dcterms:modified xsi:type="dcterms:W3CDTF">2021-10-27T08:14:52Z</dcterms:modified>
</cp:coreProperties>
</file>